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0\12. Diciembre\Parque Vehicular\"/>
    </mc:Choice>
  </mc:AlternateContent>
  <xr:revisionPtr revIDLastSave="0" documentId="13_ncr:1_{32E8ECD9-21D8-4A29-8B3B-26B7CEC4A5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ntidad de vehiculos" sheetId="1" r:id="rId1"/>
    <sheet name="Stock vehicul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3" i="1" l="1"/>
  <c r="O13" i="1"/>
  <c r="O14" i="1"/>
  <c r="O15" i="1"/>
  <c r="O16" i="1"/>
  <c r="O17" i="1"/>
  <c r="O18" i="1"/>
  <c r="O19" i="1"/>
  <c r="O20" i="1"/>
  <c r="O21" i="1"/>
  <c r="O22" i="1"/>
  <c r="O12" i="1"/>
  <c r="N23" i="1"/>
  <c r="M23" i="1" l="1"/>
  <c r="L23" i="1" l="1"/>
  <c r="D23" i="1"/>
  <c r="E23" i="1"/>
  <c r="F23" i="1"/>
  <c r="G23" i="1"/>
  <c r="H23" i="1"/>
  <c r="I23" i="1"/>
  <c r="J23" i="1"/>
  <c r="K23" i="1"/>
  <c r="C23" i="1"/>
</calcChain>
</file>

<file path=xl/sharedStrings.xml><?xml version="1.0" encoding="utf-8"?>
<sst xmlns="http://schemas.openxmlformats.org/spreadsheetml/2006/main" count="77" uniqueCount="53">
  <si>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</si>
  <si>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</si>
  <si>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</si>
  <si>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</si>
  <si>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Tipo de vehículo</t>
  </si>
  <si>
    <t>Enero</t>
  </si>
  <si>
    <t>Febrero</t>
  </si>
  <si>
    <t>Marzo</t>
  </si>
  <si>
    <t>Ambulancia</t>
  </si>
  <si>
    <t>Autobús Privado</t>
  </si>
  <si>
    <t>Automóvil Privado</t>
  </si>
  <si>
    <t>Carga</t>
  </si>
  <si>
    <t>Fúnebre</t>
  </si>
  <si>
    <t>Jeep</t>
  </si>
  <si>
    <t>Maquina Pesada</t>
  </si>
  <si>
    <t>Montacarga</t>
  </si>
  <si>
    <t>Motocicleta</t>
  </si>
  <si>
    <t>Remolque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</si>
  <si>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</si>
  <si>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</si>
  <si>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</si>
  <si>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</si>
  <si>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</si>
  <si>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</si>
  <si>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</si>
  <si>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</si>
  <si>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</si>
  <si>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</si>
  <si>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</si>
  <si>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</si>
  <si>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</si>
  <si>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</si>
  <si>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</si>
  <si>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</si>
  <si>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</si>
  <si>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</si>
  <si>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t>Nota: Datos sujetos a rectificación por cambios registrados por los dealers y concesionarios.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</si>
  <si>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</si>
  <si>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Cantidad a diciembre 2019*</t>
  </si>
  <si>
    <t>Mayo</t>
  </si>
  <si>
    <t>Abril</t>
  </si>
  <si>
    <t>Junio</t>
  </si>
  <si>
    <t>* Con fecha de corte 3 enero del 2020.</t>
  </si>
  <si>
    <t>Julio</t>
  </si>
  <si>
    <t>Agosto</t>
  </si>
  <si>
    <t>Cantidad de vehículos de nuevo ingreso, según tipo de vehículo</t>
  </si>
  <si>
    <t>Septiembre</t>
  </si>
  <si>
    <t>Octubre</t>
  </si>
  <si>
    <t>Noviembre</t>
  </si>
  <si>
    <t>Datos actualizados el 6 de enero de 2021.</t>
  </si>
  <si>
    <t>Enero-diciembre 2020; en unidades</t>
  </si>
  <si>
    <t>Diciembre</t>
  </si>
  <si>
    <t xml:space="preserve">Enero-diciembre 2020; en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</si>
</sst>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ill="1"/>
    <xf numFmtId="0" fontId="5" fillId="0" borderId="0" xfId="0" applyFont="1"/>
    <xf numFmtId="0" fontId="0" fillId="0" borderId="0" xfId="0" applyFont="1"/>
    <xf numFmtId="164" fontId="6" fillId="4" borderId="3" xfId="3" applyNumberFormat="1" applyFont="1" applyFill="1" applyBorder="1" applyAlignment="1">
      <alignment horizontal="center" vertical="center"/>
    </xf>
    <xf numFmtId="0" fontId="6" fillId="4" borderId="0" xfId="2" applyFont="1" applyFill="1" applyAlignment="1">
      <alignment horizontal="center"/>
    </xf>
    <xf numFmtId="37" fontId="6" fillId="4" borderId="4" xfId="1" applyNumberFormat="1" applyFont="1" applyFill="1" applyBorder="1" applyAlignment="1">
      <alignment horizontal="right"/>
    </xf>
    <xf numFmtId="0" fontId="9" fillId="0" borderId="0" xfId="0" applyFont="1"/>
    <xf numFmtId="37" fontId="0" fillId="0" borderId="0" xfId="0" applyNumberFormat="1" applyFont="1"/>
    <xf numFmtId="49" fontId="7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37" fontId="0" fillId="0" borderId="0" xfId="1" applyNumberFormat="1" applyFont="1" applyAlignment="1">
      <alignment horizontal="right" vertical="center"/>
    </xf>
    <xf numFmtId="43" fontId="5" fillId="0" borderId="0" xfId="1" applyFont="1"/>
    <xf numFmtId="43" fontId="0" fillId="0" borderId="0" xfId="1" applyFont="1"/>
    <xf numFmtId="0" fontId="11" fillId="0" borderId="0" xfId="2" applyFont="1"/>
    <xf numFmtId="0" fontId="8" fillId="2" borderId="0" xfId="2" applyFont="1" applyFill="1" applyAlignment="1">
      <alignment horizontal="center" vertical="center"/>
    </xf>
    <xf numFmtId="37" fontId="0" fillId="0" borderId="0" xfId="0" applyNumberFormat="1" applyFill="1"/>
    <xf numFmtId="0" fontId="1" fillId="2" borderId="0" xfId="2" applyFont="1" applyFill="1"/>
    <xf numFmtId="164" fontId="1" fillId="0" borderId="0" xfId="0" applyNumberFormat="1" applyFont="1"/>
    <xf numFmtId="164" fontId="1" fillId="0" borderId="0" xfId="1" applyNumberFormat="1" applyFont="1"/>
    <xf numFmtId="164" fontId="1" fillId="0" borderId="0" xfId="1" applyNumberFormat="1" applyFont="1" applyFill="1" applyBorder="1"/>
    <xf numFmtId="37" fontId="0" fillId="0" borderId="0" xfId="0" applyNumberFormat="1"/>
    <xf numFmtId="0" fontId="9" fillId="0" borderId="0" xfId="0" applyFont="1" applyFill="1"/>
    <xf numFmtId="164" fontId="0" fillId="0" borderId="0" xfId="1" applyNumberFormat="1" applyFont="1" applyFill="1"/>
    <xf numFmtId="0" fontId="9" fillId="0" borderId="0" xfId="0" applyFont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3" borderId="7" xfId="2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 wrapText="1"/>
    </xf>
    <xf numFmtId="0" fontId="6" fillId="4" borderId="8" xfId="3" applyNumberFormat="1" applyFont="1" applyFill="1" applyBorder="1" applyAlignment="1">
      <alignment horizontal="center"/>
    </xf>
    <xf numFmtId="0" fontId="6" fillId="4" borderId="9" xfId="3" applyNumberFormat="1" applyFont="1" applyFill="1" applyBorder="1" applyAlignment="1">
      <alignment horizontal="center"/>
    </xf>
    <xf numFmtId="49" fontId="7" fillId="2" borderId="0" xfId="2" applyNumberFormat="1" applyFont="1" applyFill="1" applyAlignment="1">
      <alignment horizontal="center" vertical="center"/>
    </xf>
    <xf numFmtId="37" fontId="9" fillId="0" borderId="0" xfId="0" applyNumberFormat="1" applyFont="1" applyAlignment="1">
      <alignment horizontal="left" vertical="center" wrapText="1"/>
    </xf>
    <xf numFmtId="0" fontId="6" fillId="3" borderId="0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6" fillId="4" borderId="7" xfId="3" applyNumberFormat="1" applyFont="1" applyFill="1" applyBorder="1" applyAlignment="1">
      <alignment horizontal="center" wrapText="1"/>
    </xf>
    <xf numFmtId="0" fontId="6" fillId="4" borderId="4" xfId="3" applyNumberFormat="1" applyFont="1" applyFill="1" applyBorder="1" applyAlignment="1">
      <alignment horizontal="center"/>
    </xf>
    <xf numFmtId="0" fontId="6" fillId="4" borderId="0" xfId="3" applyNumberFormat="1" applyFont="1" applyFill="1" applyBorder="1" applyAlignment="1">
      <alignment horizontal="center"/>
    </xf>
    <xf numFmtId="0" fontId="6" fillId="4" borderId="1" xfId="3" applyNumberFormat="1" applyFont="1" applyFill="1" applyBorder="1" applyAlignment="1">
      <alignment horizontal="center"/>
    </xf>
    <xf numFmtId="164" fontId="0" fillId="0" borderId="0" xfId="0" applyNumberFormat="1" applyFont="1" applyAlignment="1">
      <alignment wrapText="1"/>
    </xf>
    <xf numFmtId="37" fontId="5" fillId="0" borderId="0" xfId="0" applyNumberFormat="1" applyFont="1" applyFill="1"/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380951</xdr:colOff>
      <xdr:row>1</xdr:row>
      <xdr:rowOff>123826</xdr:rowOff>
    </xdr:from>
    <xdr:to>
      <xdr:col>13</xdr:col>
      <xdr:colOff>609600</xdr:colOff>
      <xdr:row>5</xdr:row>
      <xdr:rowOff>173482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CF63AE-C716-4F5C-A514-DD1861D6B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3351" y="314326"/>
          <a:ext cx="962074" cy="8116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6985</xdr:colOff>
      <xdr:row>1</xdr:row>
      <xdr:rowOff>104775</xdr:rowOff>
    </xdr:from>
    <xdr:to>
      <xdr:col>13</xdr:col>
      <xdr:colOff>361950</xdr:colOff>
      <xdr:row>6</xdr:row>
      <xdr:rowOff>24419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AAA26E-1590-4107-9988-D8A6C1495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7285" y="266700"/>
          <a:ext cx="1116965" cy="948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O53"/>
  <sheetViews>
    <sheetView showGridLines="0" tabSelected="1" workbookViewId="0">
      <selection activeCell="J32" sqref="J32"/>
    </sheetView>
  </sheetViews>
  <sheetFormatPr defaultColWidth="8.85546875" defaultRowHeight="15" x14ac:dyDescent="0.25"/>
  <cols>
    <col min="1" max="1" width="6.140625" customWidth="1"/>
    <col min="2" max="2" width="22.28515625" style="5" customWidth="1"/>
    <col min="3" max="5" width="8.28515625" style="5" customWidth="1"/>
    <col min="6" max="10" width="8.28515625" customWidth="1"/>
    <col min="11" max="11" width="11.42578125" customWidth="1"/>
    <col min="12" max="12" width="10.42578125" customWidth="1"/>
    <col min="13" max="14" width="11" customWidth="1"/>
    <col min="15" max="15" width="10.140625" customWidth="1"/>
  </cols>
  <sheetData>
    <row r="2" spans="2:15" x14ac:dyDescent="0.25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5" x14ac:dyDescent="0.25"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x14ac:dyDescent="0.25">
      <c r="B4" s="29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2:15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7" spans="2:15" x14ac:dyDescent="0.25">
      <c r="B7" s="34" t="s">
        <v>45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2:15" ht="12" customHeight="1" x14ac:dyDescent="0.25">
      <c r="B8" s="33" t="s">
        <v>50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2:15" ht="6.75" customHeight="1" x14ac:dyDescent="0.25">
      <c r="B9" s="17"/>
      <c r="C9" s="17"/>
      <c r="D9" s="2"/>
      <c r="E9" s="2"/>
      <c r="F9" s="2"/>
    </row>
    <row r="10" spans="2:15" x14ac:dyDescent="0.25">
      <c r="B10" s="27" t="s">
        <v>4</v>
      </c>
      <c r="C10" s="42">
        <v>2020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4"/>
      <c r="O10" s="31" t="s">
        <v>19</v>
      </c>
    </row>
    <row r="11" spans="2:15" x14ac:dyDescent="0.25">
      <c r="B11" s="28"/>
      <c r="C11" s="6" t="s">
        <v>5</v>
      </c>
      <c r="D11" s="6" t="s">
        <v>6</v>
      </c>
      <c r="E11" s="6" t="s">
        <v>7</v>
      </c>
      <c r="F11" s="6" t="s">
        <v>40</v>
      </c>
      <c r="G11" s="6" t="s">
        <v>39</v>
      </c>
      <c r="H11" s="6" t="s">
        <v>41</v>
      </c>
      <c r="I11" s="6" t="s">
        <v>43</v>
      </c>
      <c r="J11" s="6" t="s">
        <v>44</v>
      </c>
      <c r="K11" s="6" t="s">
        <v>46</v>
      </c>
      <c r="L11" s="6" t="s">
        <v>47</v>
      </c>
      <c r="M11" s="6" t="s">
        <v>48</v>
      </c>
      <c r="N11" s="6" t="s">
        <v>51</v>
      </c>
      <c r="O11" s="32"/>
    </row>
    <row r="12" spans="2:15" x14ac:dyDescent="0.25">
      <c r="B12" s="19" t="s">
        <v>8</v>
      </c>
      <c r="C12" s="20">
        <v>4</v>
      </c>
      <c r="D12" s="20">
        <v>3</v>
      </c>
      <c r="E12" s="21">
        <v>2</v>
      </c>
      <c r="F12" s="21">
        <v>1</v>
      </c>
      <c r="G12" s="21">
        <v>10</v>
      </c>
      <c r="H12" s="21"/>
      <c r="I12" s="21">
        <v>1</v>
      </c>
      <c r="J12" s="21">
        <v>6</v>
      </c>
      <c r="K12" s="21">
        <v>1</v>
      </c>
      <c r="L12" s="21">
        <v>3</v>
      </c>
      <c r="M12">
        <v>2</v>
      </c>
      <c r="O12" s="20">
        <f>+SUM(C12:N12)</f>
        <v>33</v>
      </c>
    </row>
    <row r="13" spans="2:15" x14ac:dyDescent="0.25">
      <c r="B13" s="19" t="s">
        <v>9</v>
      </c>
      <c r="C13" s="20">
        <v>540</v>
      </c>
      <c r="D13" s="20">
        <v>327</v>
      </c>
      <c r="E13" s="21">
        <v>329</v>
      </c>
      <c r="F13" s="21">
        <v>125</v>
      </c>
      <c r="G13" s="21">
        <v>99</v>
      </c>
      <c r="H13" s="21">
        <v>332</v>
      </c>
      <c r="I13" s="21">
        <v>405</v>
      </c>
      <c r="J13" s="21">
        <v>313</v>
      </c>
      <c r="K13" s="21">
        <v>483</v>
      </c>
      <c r="L13" s="21">
        <v>313</v>
      </c>
      <c r="M13">
        <v>321</v>
      </c>
      <c r="N13">
        <v>271</v>
      </c>
      <c r="O13" s="20">
        <f t="shared" ref="O13:O22" si="0">+SUM(C13:N13)</f>
        <v>3858</v>
      </c>
    </row>
    <row r="14" spans="2:15" x14ac:dyDescent="0.25">
      <c r="B14" s="19" t="s">
        <v>10</v>
      </c>
      <c r="C14" s="20">
        <v>3462</v>
      </c>
      <c r="D14" s="20">
        <v>2313</v>
      </c>
      <c r="E14" s="21">
        <v>2035</v>
      </c>
      <c r="F14" s="21">
        <v>1075</v>
      </c>
      <c r="G14" s="21">
        <v>891</v>
      </c>
      <c r="H14" s="21">
        <v>2277</v>
      </c>
      <c r="I14" s="21">
        <v>2857</v>
      </c>
      <c r="J14" s="21">
        <v>2451</v>
      </c>
      <c r="K14" s="21">
        <v>2913</v>
      </c>
      <c r="L14" s="21">
        <v>3009</v>
      </c>
      <c r="M14">
        <v>2220</v>
      </c>
      <c r="N14">
        <v>2037</v>
      </c>
      <c r="O14" s="20">
        <f t="shared" si="0"/>
        <v>27540</v>
      </c>
    </row>
    <row r="15" spans="2:15" x14ac:dyDescent="0.25">
      <c r="B15" s="19" t="s">
        <v>11</v>
      </c>
      <c r="C15" s="20">
        <v>1318</v>
      </c>
      <c r="D15" s="20">
        <v>855</v>
      </c>
      <c r="E15" s="21">
        <v>830</v>
      </c>
      <c r="F15" s="22">
        <v>215</v>
      </c>
      <c r="G15" s="21">
        <v>173</v>
      </c>
      <c r="H15" s="21">
        <v>688</v>
      </c>
      <c r="I15" s="21">
        <v>742</v>
      </c>
      <c r="J15" s="21">
        <v>761</v>
      </c>
      <c r="K15" s="21">
        <v>1243</v>
      </c>
      <c r="L15" s="21">
        <v>1069</v>
      </c>
      <c r="M15">
        <v>918</v>
      </c>
      <c r="N15">
        <v>1248</v>
      </c>
      <c r="O15" s="20">
        <f t="shared" si="0"/>
        <v>10060</v>
      </c>
    </row>
    <row r="16" spans="2:15" x14ac:dyDescent="0.25">
      <c r="B16" s="19" t="s">
        <v>12</v>
      </c>
      <c r="C16" s="20">
        <v>4</v>
      </c>
      <c r="D16" s="20">
        <v>2</v>
      </c>
      <c r="E16" s="21"/>
      <c r="F16" s="22"/>
      <c r="G16" s="21"/>
      <c r="H16" s="21"/>
      <c r="I16" s="21"/>
      <c r="J16" s="21"/>
      <c r="K16" s="21"/>
      <c r="L16" s="21">
        <v>1</v>
      </c>
      <c r="M16">
        <v>1</v>
      </c>
      <c r="O16" s="20">
        <f t="shared" si="0"/>
        <v>8</v>
      </c>
    </row>
    <row r="17" spans="2:15" x14ac:dyDescent="0.25">
      <c r="B17" s="19" t="s">
        <v>13</v>
      </c>
      <c r="C17" s="20">
        <v>2946</v>
      </c>
      <c r="D17" s="20">
        <v>2581</v>
      </c>
      <c r="E17" s="21">
        <v>1952</v>
      </c>
      <c r="F17" s="22">
        <v>847</v>
      </c>
      <c r="G17" s="21">
        <v>607</v>
      </c>
      <c r="H17" s="21">
        <v>1724</v>
      </c>
      <c r="I17" s="21">
        <v>1899</v>
      </c>
      <c r="J17" s="21">
        <v>1921</v>
      </c>
      <c r="K17" s="21">
        <v>2269</v>
      </c>
      <c r="L17" s="21">
        <v>2073</v>
      </c>
      <c r="M17">
        <v>1895</v>
      </c>
      <c r="N17">
        <v>1946</v>
      </c>
      <c r="O17" s="20">
        <f t="shared" si="0"/>
        <v>22660</v>
      </c>
    </row>
    <row r="18" spans="2:15" x14ac:dyDescent="0.25">
      <c r="B18" s="19" t="s">
        <v>14</v>
      </c>
      <c r="C18" s="20">
        <v>43</v>
      </c>
      <c r="D18" s="20">
        <v>37</v>
      </c>
      <c r="E18" s="21">
        <v>33</v>
      </c>
      <c r="F18" s="22">
        <v>20</v>
      </c>
      <c r="G18" s="21">
        <v>25</v>
      </c>
      <c r="H18" s="21">
        <v>14</v>
      </c>
      <c r="I18" s="21">
        <v>23</v>
      </c>
      <c r="J18" s="21">
        <v>19</v>
      </c>
      <c r="K18" s="21">
        <v>36</v>
      </c>
      <c r="L18" s="21">
        <v>14</v>
      </c>
      <c r="M18">
        <v>9</v>
      </c>
      <c r="N18">
        <v>9</v>
      </c>
      <c r="O18" s="20">
        <f t="shared" si="0"/>
        <v>282</v>
      </c>
    </row>
    <row r="19" spans="2:15" x14ac:dyDescent="0.25">
      <c r="B19" s="19" t="s">
        <v>15</v>
      </c>
      <c r="C19" s="20">
        <v>11</v>
      </c>
      <c r="D19" s="20">
        <v>11</v>
      </c>
      <c r="E19" s="21">
        <v>12</v>
      </c>
      <c r="F19" s="22">
        <v>2</v>
      </c>
      <c r="G19" s="21"/>
      <c r="H19" s="21">
        <v>2</v>
      </c>
      <c r="I19" s="21">
        <v>1</v>
      </c>
      <c r="J19" s="21">
        <v>3</v>
      </c>
      <c r="K19" s="21">
        <v>8</v>
      </c>
      <c r="L19" s="21">
        <v>13</v>
      </c>
      <c r="M19">
        <v>3</v>
      </c>
      <c r="N19">
        <v>13</v>
      </c>
      <c r="O19" s="20">
        <f t="shared" si="0"/>
        <v>79</v>
      </c>
    </row>
    <row r="20" spans="2:15" x14ac:dyDescent="0.25">
      <c r="B20" s="19" t="s">
        <v>16</v>
      </c>
      <c r="C20" s="20">
        <v>9057</v>
      </c>
      <c r="D20" s="20">
        <v>17045</v>
      </c>
      <c r="E20" s="21">
        <v>9960</v>
      </c>
      <c r="F20" s="22">
        <v>148</v>
      </c>
      <c r="G20" s="21">
        <v>1119</v>
      </c>
      <c r="H20" s="21">
        <v>6748</v>
      </c>
      <c r="I20" s="21">
        <v>8009</v>
      </c>
      <c r="J20" s="21">
        <v>6016</v>
      </c>
      <c r="K20" s="21">
        <v>13000</v>
      </c>
      <c r="L20" s="21">
        <v>14498</v>
      </c>
      <c r="M20">
        <v>18659</v>
      </c>
      <c r="N20">
        <v>16148</v>
      </c>
      <c r="O20" s="20">
        <f t="shared" si="0"/>
        <v>120407</v>
      </c>
    </row>
    <row r="21" spans="2:15" x14ac:dyDescent="0.25">
      <c r="B21" s="19" t="s">
        <v>17</v>
      </c>
      <c r="C21" s="20">
        <v>61</v>
      </c>
      <c r="D21" s="20">
        <v>42</v>
      </c>
      <c r="E21" s="21">
        <v>34</v>
      </c>
      <c r="F21" s="22">
        <v>21</v>
      </c>
      <c r="G21" s="21">
        <v>39</v>
      </c>
      <c r="H21" s="21">
        <v>27</v>
      </c>
      <c r="I21" s="21">
        <v>34</v>
      </c>
      <c r="J21" s="21">
        <v>46</v>
      </c>
      <c r="K21" s="21">
        <v>54</v>
      </c>
      <c r="L21" s="21">
        <v>33</v>
      </c>
      <c r="M21">
        <v>29</v>
      </c>
      <c r="N21">
        <v>44</v>
      </c>
      <c r="O21" s="20">
        <f t="shared" si="0"/>
        <v>464</v>
      </c>
    </row>
    <row r="22" spans="2:15" x14ac:dyDescent="0.25">
      <c r="B22" s="19" t="s">
        <v>18</v>
      </c>
      <c r="C22" s="20">
        <v>46</v>
      </c>
      <c r="D22" s="20">
        <v>38</v>
      </c>
      <c r="E22" s="21">
        <v>37</v>
      </c>
      <c r="F22" s="22">
        <v>2</v>
      </c>
      <c r="G22" s="21">
        <v>4</v>
      </c>
      <c r="H22" s="21">
        <v>9</v>
      </c>
      <c r="I22" s="21">
        <v>33</v>
      </c>
      <c r="J22" s="21">
        <v>27</v>
      </c>
      <c r="K22" s="21">
        <v>70</v>
      </c>
      <c r="L22" s="21">
        <v>46</v>
      </c>
      <c r="M22">
        <v>30</v>
      </c>
      <c r="N22">
        <v>85</v>
      </c>
      <c r="O22" s="20">
        <f t="shared" si="0"/>
        <v>427</v>
      </c>
    </row>
    <row r="23" spans="2:15" x14ac:dyDescent="0.25">
      <c r="B23" s="7" t="s">
        <v>19</v>
      </c>
      <c r="C23" s="8">
        <f>+SUM(C12:C22)</f>
        <v>17492</v>
      </c>
      <c r="D23" s="8">
        <f t="shared" ref="D23:K23" si="1">+SUM(D12:D22)</f>
        <v>23254</v>
      </c>
      <c r="E23" s="8">
        <f t="shared" si="1"/>
        <v>15224</v>
      </c>
      <c r="F23" s="8">
        <f t="shared" si="1"/>
        <v>2456</v>
      </c>
      <c r="G23" s="8">
        <f t="shared" si="1"/>
        <v>2967</v>
      </c>
      <c r="H23" s="8">
        <f t="shared" si="1"/>
        <v>11821</v>
      </c>
      <c r="I23" s="8">
        <f t="shared" si="1"/>
        <v>14004</v>
      </c>
      <c r="J23" s="8">
        <f t="shared" si="1"/>
        <v>11563</v>
      </c>
      <c r="K23" s="8">
        <f t="shared" si="1"/>
        <v>20077</v>
      </c>
      <c r="L23" s="8">
        <f>+SUM(L12:L22)</f>
        <v>21072</v>
      </c>
      <c r="M23" s="8">
        <f>+SUM(M12:M22)</f>
        <v>24087</v>
      </c>
      <c r="N23" s="8">
        <f>+SUM(N12:N22)</f>
        <v>21801</v>
      </c>
      <c r="O23" s="8">
        <f>+SUM(C23:N23)</f>
        <v>185818</v>
      </c>
    </row>
    <row r="24" spans="2:15" x14ac:dyDescent="0.25">
      <c r="B24" s="24" t="s">
        <v>49</v>
      </c>
      <c r="C24" s="24"/>
      <c r="K24" s="23"/>
      <c r="L24" s="23"/>
      <c r="M24" s="23"/>
      <c r="N24" s="23"/>
    </row>
    <row r="25" spans="2:15" x14ac:dyDescent="0.25">
      <c r="B25" s="9" t="s">
        <v>20</v>
      </c>
      <c r="C25" s="9"/>
    </row>
    <row r="26" spans="2:15" ht="12.75" customHeight="1" x14ac:dyDescent="0.25">
      <c r="C26" s="9"/>
    </row>
    <row r="27" spans="2:15" ht="28.5" customHeight="1" x14ac:dyDescent="0.25">
      <c r="B27" s="26"/>
      <c r="C27" s="26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2:15" s="1" customFormat="1" x14ac:dyDescent="0.25">
      <c r="B28" s="26"/>
      <c r="C28" s="26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2:15" ht="21.75" customHeight="1" x14ac:dyDescent="0.25">
      <c r="B29" s="26"/>
      <c r="C29" s="26"/>
    </row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</sheetData>
  <mergeCells count="12">
    <mergeCell ref="B29:C29"/>
    <mergeCell ref="B10:B11"/>
    <mergeCell ref="B27:C27"/>
    <mergeCell ref="B28:C28"/>
    <mergeCell ref="B2:O2"/>
    <mergeCell ref="B3:O3"/>
    <mergeCell ref="B4:O4"/>
    <mergeCell ref="B5:O5"/>
    <mergeCell ref="O10:O11"/>
    <mergeCell ref="B8:O8"/>
    <mergeCell ref="B7:O7"/>
    <mergeCell ref="C10:N10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W45"/>
  <sheetViews>
    <sheetView showGridLines="0" workbookViewId="0">
      <selection activeCell="Q12" sqref="Q12"/>
    </sheetView>
  </sheetViews>
  <sheetFormatPr defaultColWidth="8.85546875" defaultRowHeight="15" x14ac:dyDescent="0.25"/>
  <cols>
    <col min="1" max="1" width="7.140625" customWidth="1"/>
    <col min="2" max="2" width="31.42578125" style="5" customWidth="1"/>
    <col min="3" max="3" width="16.140625" style="5" customWidth="1"/>
    <col min="4" max="5" width="11.140625" style="5" bestFit="1" customWidth="1"/>
    <col min="6" max="6" width="10.42578125" style="5" customWidth="1"/>
    <col min="7" max="8" width="9.7109375" style="5" bestFit="1" customWidth="1"/>
    <col min="9" max="9" width="10.7109375" customWidth="1"/>
    <col min="10" max="10" width="9.7109375" bestFit="1" customWidth="1"/>
    <col min="11" max="11" width="10.85546875" customWidth="1"/>
    <col min="12" max="12" width="12.140625" customWidth="1"/>
    <col min="13" max="13" width="11.42578125" customWidth="1"/>
    <col min="14" max="14" width="11.28515625" customWidth="1"/>
    <col min="15" max="15" width="11.5703125" bestFit="1" customWidth="1"/>
    <col min="16" max="16" width="13.28515625" bestFit="1" customWidth="1"/>
    <col min="17" max="19" width="9.5703125" bestFit="1" customWidth="1"/>
  </cols>
  <sheetData>
    <row r="1" spans="2:23" ht="12.75" customHeight="1" x14ac:dyDescent="0.25"/>
    <row r="2" spans="2:23" ht="16.5" customHeight="1" x14ac:dyDescent="0.25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2:23" ht="16.5" customHeight="1" x14ac:dyDescent="0.25"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2:23" ht="16.5" customHeight="1" x14ac:dyDescent="0.25">
      <c r="B4" s="29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2:23" ht="16.5" customHeight="1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23" x14ac:dyDescent="0.25">
      <c r="I6" s="5"/>
      <c r="J6" s="5"/>
      <c r="K6" s="5"/>
    </row>
    <row r="7" spans="2:23" x14ac:dyDescent="0.25">
      <c r="B7" s="37" t="s">
        <v>21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2:23" x14ac:dyDescent="0.25">
      <c r="B8" s="37" t="s">
        <v>52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2:23" ht="9" customHeight="1" x14ac:dyDescent="0.25">
      <c r="B9" s="11"/>
      <c r="C9" s="11"/>
      <c r="D9" s="11"/>
    </row>
    <row r="10" spans="2:23" ht="15" customHeight="1" x14ac:dyDescent="0.25">
      <c r="B10" s="39" t="s">
        <v>22</v>
      </c>
      <c r="C10" s="41" t="s">
        <v>38</v>
      </c>
      <c r="D10" s="35">
        <v>2020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</row>
    <row r="11" spans="2:23" x14ac:dyDescent="0.25">
      <c r="B11" s="40"/>
      <c r="C11" s="41"/>
      <c r="D11" s="6" t="s">
        <v>23</v>
      </c>
      <c r="E11" s="6" t="s">
        <v>6</v>
      </c>
      <c r="F11" s="6" t="s">
        <v>7</v>
      </c>
      <c r="G11" s="6" t="s">
        <v>40</v>
      </c>
      <c r="H11" s="6" t="s">
        <v>39</v>
      </c>
      <c r="I11" s="6" t="s">
        <v>41</v>
      </c>
      <c r="J11" s="6" t="s">
        <v>43</v>
      </c>
      <c r="K11" s="6" t="s">
        <v>44</v>
      </c>
      <c r="L11" s="6" t="s">
        <v>46</v>
      </c>
      <c r="M11" s="6" t="s">
        <v>47</v>
      </c>
      <c r="N11" s="6" t="s">
        <v>48</v>
      </c>
      <c r="O11" s="6" t="s">
        <v>51</v>
      </c>
    </row>
    <row r="12" spans="2:23" x14ac:dyDescent="0.25">
      <c r="B12" s="12" t="s">
        <v>8</v>
      </c>
      <c r="C12" s="13">
        <v>1329</v>
      </c>
      <c r="D12" s="13">
        <v>1368</v>
      </c>
      <c r="E12" s="13">
        <v>1371</v>
      </c>
      <c r="F12" s="13">
        <v>1373</v>
      </c>
      <c r="G12" s="13">
        <v>1374</v>
      </c>
      <c r="H12" s="13">
        <v>1384</v>
      </c>
      <c r="I12" s="13">
        <v>1384</v>
      </c>
      <c r="J12" s="13">
        <v>1385</v>
      </c>
      <c r="K12" s="13">
        <v>1391</v>
      </c>
      <c r="L12" s="13">
        <v>1392</v>
      </c>
      <c r="M12" s="13">
        <v>1395</v>
      </c>
      <c r="N12" s="13">
        <v>1397</v>
      </c>
      <c r="O12" s="13">
        <v>1397</v>
      </c>
      <c r="P12" s="15"/>
      <c r="Q12" s="15"/>
      <c r="R12" s="15"/>
      <c r="S12" s="15"/>
      <c r="T12" s="23"/>
      <c r="U12" s="23"/>
      <c r="V12" s="23"/>
      <c r="W12" s="23"/>
    </row>
    <row r="13" spans="2:23" x14ac:dyDescent="0.25">
      <c r="B13" s="12" t="s">
        <v>24</v>
      </c>
      <c r="C13" s="13">
        <v>101058</v>
      </c>
      <c r="D13" s="13">
        <v>102484</v>
      </c>
      <c r="E13" s="13">
        <v>102811</v>
      </c>
      <c r="F13" s="13">
        <v>103140</v>
      </c>
      <c r="G13" s="13">
        <v>103265</v>
      </c>
      <c r="H13" s="13">
        <v>103364</v>
      </c>
      <c r="I13" s="13">
        <v>103696</v>
      </c>
      <c r="J13" s="13">
        <v>104101</v>
      </c>
      <c r="K13" s="13">
        <v>104414</v>
      </c>
      <c r="L13" s="13">
        <v>104897</v>
      </c>
      <c r="M13" s="13">
        <v>105210</v>
      </c>
      <c r="N13" s="13">
        <v>105531</v>
      </c>
      <c r="O13" s="13">
        <v>105802</v>
      </c>
      <c r="P13" s="15"/>
      <c r="Q13" s="15"/>
      <c r="R13" s="15"/>
      <c r="S13" s="15"/>
      <c r="T13" s="23"/>
      <c r="U13" s="23"/>
      <c r="V13" s="23"/>
      <c r="W13" s="23"/>
    </row>
    <row r="14" spans="2:23" x14ac:dyDescent="0.25">
      <c r="B14" s="12" t="s">
        <v>25</v>
      </c>
      <c r="C14" s="13">
        <v>3653</v>
      </c>
      <c r="D14" s="13">
        <v>3653</v>
      </c>
      <c r="E14" s="13">
        <v>3653</v>
      </c>
      <c r="F14" s="13">
        <v>3653</v>
      </c>
      <c r="G14" s="13">
        <v>3653</v>
      </c>
      <c r="H14" s="13">
        <v>3653</v>
      </c>
      <c r="I14" s="13">
        <v>3653</v>
      </c>
      <c r="J14" s="13">
        <v>3653</v>
      </c>
      <c r="K14" s="13">
        <v>3653</v>
      </c>
      <c r="L14" s="13">
        <v>3653</v>
      </c>
      <c r="M14" s="13">
        <v>3653</v>
      </c>
      <c r="N14" s="13">
        <v>3653</v>
      </c>
      <c r="O14" s="13">
        <v>3653</v>
      </c>
      <c r="P14" s="15"/>
      <c r="Q14" s="15"/>
      <c r="R14" s="15"/>
      <c r="S14" s="15"/>
      <c r="T14" s="23"/>
      <c r="U14" s="23"/>
      <c r="V14" s="23"/>
      <c r="W14" s="23"/>
    </row>
    <row r="15" spans="2:23" x14ac:dyDescent="0.25">
      <c r="B15" s="12" t="s">
        <v>26</v>
      </c>
      <c r="C15" s="13">
        <v>1306</v>
      </c>
      <c r="D15" s="13">
        <v>1306</v>
      </c>
      <c r="E15" s="13">
        <v>1306</v>
      </c>
      <c r="F15" s="13">
        <v>1306</v>
      </c>
      <c r="G15" s="13">
        <v>1306</v>
      </c>
      <c r="H15" s="13">
        <v>1306</v>
      </c>
      <c r="I15" s="13">
        <v>1306</v>
      </c>
      <c r="J15" s="13">
        <v>1306</v>
      </c>
      <c r="K15" s="13">
        <v>1306</v>
      </c>
      <c r="L15" s="13">
        <v>1306</v>
      </c>
      <c r="M15" s="13">
        <v>1306</v>
      </c>
      <c r="N15" s="13">
        <v>1306</v>
      </c>
      <c r="O15" s="13">
        <v>1306</v>
      </c>
      <c r="P15" s="15"/>
      <c r="Q15" s="15"/>
      <c r="R15" s="15"/>
      <c r="S15" s="15"/>
      <c r="T15" s="23"/>
      <c r="U15" s="23"/>
      <c r="V15" s="23"/>
      <c r="W15" s="23"/>
    </row>
    <row r="16" spans="2:23" x14ac:dyDescent="0.25">
      <c r="B16" s="12" t="s">
        <v>27</v>
      </c>
      <c r="C16" s="13">
        <v>1130</v>
      </c>
      <c r="D16" s="13">
        <v>1130</v>
      </c>
      <c r="E16" s="13">
        <v>1130</v>
      </c>
      <c r="F16" s="13">
        <v>1130</v>
      </c>
      <c r="G16" s="13">
        <v>1130</v>
      </c>
      <c r="H16" s="13">
        <v>1130</v>
      </c>
      <c r="I16" s="13">
        <v>1130</v>
      </c>
      <c r="J16" s="13">
        <v>1130</v>
      </c>
      <c r="K16" s="13">
        <v>1130</v>
      </c>
      <c r="L16" s="13">
        <v>1130</v>
      </c>
      <c r="M16" s="13">
        <v>1130</v>
      </c>
      <c r="N16" s="13">
        <v>1130</v>
      </c>
      <c r="O16" s="13">
        <v>1130</v>
      </c>
      <c r="P16" s="15"/>
      <c r="Q16" s="15"/>
      <c r="R16" s="15"/>
      <c r="S16" s="15"/>
      <c r="T16" s="23"/>
      <c r="U16" s="23"/>
      <c r="V16" s="23"/>
      <c r="W16" s="23"/>
    </row>
    <row r="17" spans="2:23" x14ac:dyDescent="0.25">
      <c r="B17" s="12" t="s">
        <v>28</v>
      </c>
      <c r="C17" s="13">
        <v>10541</v>
      </c>
      <c r="D17" s="13">
        <v>10541</v>
      </c>
      <c r="E17" s="13">
        <v>10541</v>
      </c>
      <c r="F17" s="13">
        <v>10541</v>
      </c>
      <c r="G17" s="13">
        <v>10541</v>
      </c>
      <c r="H17" s="13">
        <v>10541</v>
      </c>
      <c r="I17" s="13">
        <v>10541</v>
      </c>
      <c r="J17" s="13">
        <v>10541</v>
      </c>
      <c r="K17" s="13">
        <v>10541</v>
      </c>
      <c r="L17" s="13">
        <v>10541</v>
      </c>
      <c r="M17" s="13">
        <v>10541</v>
      </c>
      <c r="N17" s="13">
        <v>10541</v>
      </c>
      <c r="O17" s="13">
        <v>10541</v>
      </c>
      <c r="P17" s="15"/>
      <c r="Q17" s="15"/>
      <c r="R17" s="15"/>
      <c r="S17" s="15"/>
      <c r="T17" s="23"/>
      <c r="U17" s="23"/>
      <c r="V17" s="23"/>
      <c r="W17" s="23"/>
    </row>
    <row r="18" spans="2:23" x14ac:dyDescent="0.25">
      <c r="B18" s="12" t="s">
        <v>29</v>
      </c>
      <c r="C18" s="13">
        <v>927046</v>
      </c>
      <c r="D18" s="13">
        <v>940276</v>
      </c>
      <c r="E18" s="13">
        <v>942589</v>
      </c>
      <c r="F18" s="13">
        <v>944624</v>
      </c>
      <c r="G18" s="13">
        <v>945699</v>
      </c>
      <c r="H18" s="13">
        <v>946590</v>
      </c>
      <c r="I18" s="13">
        <v>948867</v>
      </c>
      <c r="J18" s="13">
        <v>951724</v>
      </c>
      <c r="K18" s="13">
        <v>954175</v>
      </c>
      <c r="L18" s="13">
        <v>957088</v>
      </c>
      <c r="M18" s="13">
        <v>960097</v>
      </c>
      <c r="N18" s="13">
        <v>962317</v>
      </c>
      <c r="O18" s="13">
        <v>964354</v>
      </c>
      <c r="P18" s="15"/>
      <c r="Q18" s="15"/>
      <c r="R18" s="15"/>
      <c r="S18" s="15"/>
      <c r="T18" s="23"/>
      <c r="U18" s="23"/>
      <c r="V18" s="23"/>
      <c r="W18" s="23"/>
    </row>
    <row r="19" spans="2:23" x14ac:dyDescent="0.25">
      <c r="B19" s="12" t="s">
        <v>30</v>
      </c>
      <c r="C19" s="13">
        <v>17629</v>
      </c>
      <c r="D19" s="13">
        <v>17628</v>
      </c>
      <c r="E19" s="13">
        <v>17628</v>
      </c>
      <c r="F19" s="13">
        <v>17628</v>
      </c>
      <c r="G19" s="13">
        <v>17628</v>
      </c>
      <c r="H19" s="13">
        <v>17628</v>
      </c>
      <c r="I19" s="13">
        <v>17628</v>
      </c>
      <c r="J19" s="13">
        <v>17628</v>
      </c>
      <c r="K19" s="13">
        <v>17628</v>
      </c>
      <c r="L19" s="13">
        <v>17628</v>
      </c>
      <c r="M19" s="13">
        <v>17628</v>
      </c>
      <c r="N19" s="13">
        <v>17628</v>
      </c>
      <c r="O19" s="13">
        <v>17628</v>
      </c>
      <c r="P19" s="15"/>
      <c r="Q19" s="15"/>
      <c r="R19" s="15"/>
      <c r="S19" s="15"/>
      <c r="T19" s="23"/>
      <c r="U19" s="23"/>
      <c r="V19" s="23"/>
      <c r="W19" s="23"/>
    </row>
    <row r="20" spans="2:23" x14ac:dyDescent="0.25">
      <c r="B20" s="12" t="s">
        <v>31</v>
      </c>
      <c r="C20" s="13">
        <v>1778</v>
      </c>
      <c r="D20" s="13">
        <v>1778</v>
      </c>
      <c r="E20" s="13">
        <v>1778</v>
      </c>
      <c r="F20" s="13">
        <v>1778</v>
      </c>
      <c r="G20" s="13">
        <v>1778</v>
      </c>
      <c r="H20" s="13">
        <v>1778</v>
      </c>
      <c r="I20" s="13">
        <v>1778</v>
      </c>
      <c r="J20" s="13">
        <v>1778</v>
      </c>
      <c r="K20" s="13">
        <v>1778</v>
      </c>
      <c r="L20" s="13">
        <v>1778</v>
      </c>
      <c r="M20" s="13">
        <v>1778</v>
      </c>
      <c r="N20" s="13">
        <v>1778</v>
      </c>
      <c r="O20" s="13">
        <v>1778</v>
      </c>
      <c r="P20" s="15"/>
      <c r="Q20" s="15"/>
      <c r="R20" s="15"/>
      <c r="S20" s="15"/>
      <c r="T20" s="23"/>
      <c r="U20" s="23"/>
      <c r="V20" s="23"/>
      <c r="W20" s="23"/>
    </row>
    <row r="21" spans="2:23" x14ac:dyDescent="0.25">
      <c r="B21" s="12" t="s">
        <v>32</v>
      </c>
      <c r="C21" s="13">
        <v>446833</v>
      </c>
      <c r="D21" s="13">
        <v>450020</v>
      </c>
      <c r="E21" s="13">
        <v>450875</v>
      </c>
      <c r="F21" s="13">
        <v>451705</v>
      </c>
      <c r="G21" s="13">
        <v>451920</v>
      </c>
      <c r="H21" s="13">
        <v>452093</v>
      </c>
      <c r="I21" s="13">
        <v>452781</v>
      </c>
      <c r="J21" s="13">
        <v>453523</v>
      </c>
      <c r="K21" s="13">
        <v>454284</v>
      </c>
      <c r="L21" s="13">
        <v>455527</v>
      </c>
      <c r="M21" s="13">
        <v>456596</v>
      </c>
      <c r="N21" s="13">
        <v>457514</v>
      </c>
      <c r="O21" s="13">
        <v>458762</v>
      </c>
      <c r="P21" s="15"/>
      <c r="Q21" s="15"/>
      <c r="R21" s="15"/>
      <c r="S21" s="15"/>
      <c r="T21" s="23"/>
      <c r="U21" s="23"/>
      <c r="V21" s="23"/>
      <c r="W21" s="23"/>
    </row>
    <row r="22" spans="2:23" x14ac:dyDescent="0.25">
      <c r="B22" s="12" t="s">
        <v>33</v>
      </c>
      <c r="C22" s="13">
        <v>272</v>
      </c>
      <c r="D22" s="13">
        <v>277</v>
      </c>
      <c r="E22" s="13">
        <v>279</v>
      </c>
      <c r="F22" s="13">
        <v>279</v>
      </c>
      <c r="G22" s="13">
        <v>279</v>
      </c>
      <c r="H22" s="13">
        <v>279</v>
      </c>
      <c r="I22" s="13">
        <v>279</v>
      </c>
      <c r="J22" s="13">
        <v>279</v>
      </c>
      <c r="K22" s="13">
        <v>279</v>
      </c>
      <c r="L22" s="13">
        <v>279</v>
      </c>
      <c r="M22" s="13">
        <v>280</v>
      </c>
      <c r="N22" s="13">
        <v>281</v>
      </c>
      <c r="O22" s="13">
        <v>281</v>
      </c>
      <c r="P22" s="15"/>
      <c r="Q22" s="15"/>
      <c r="R22" s="15"/>
      <c r="S22" s="15"/>
      <c r="T22" s="23"/>
      <c r="U22" s="23"/>
      <c r="V22" s="23"/>
      <c r="W22" s="23"/>
    </row>
    <row r="23" spans="2:23" x14ac:dyDescent="0.25">
      <c r="B23" s="12" t="s">
        <v>13</v>
      </c>
      <c r="C23" s="13">
        <v>487157</v>
      </c>
      <c r="D23" s="13">
        <v>497198</v>
      </c>
      <c r="E23" s="13">
        <v>499779</v>
      </c>
      <c r="F23" s="13">
        <v>501731</v>
      </c>
      <c r="G23" s="13">
        <v>502578</v>
      </c>
      <c r="H23" s="13">
        <v>503185</v>
      </c>
      <c r="I23" s="13">
        <v>504909</v>
      </c>
      <c r="J23" s="13">
        <v>506808</v>
      </c>
      <c r="K23" s="13">
        <v>508729</v>
      </c>
      <c r="L23" s="13">
        <v>510998</v>
      </c>
      <c r="M23" s="13">
        <v>513071</v>
      </c>
      <c r="N23" s="13">
        <v>514966</v>
      </c>
      <c r="O23" s="13">
        <v>516912</v>
      </c>
      <c r="P23" s="15"/>
      <c r="Q23" s="15"/>
      <c r="R23" s="15"/>
      <c r="S23" s="15"/>
      <c r="T23" s="23"/>
      <c r="U23" s="23"/>
      <c r="V23" s="23"/>
      <c r="W23" s="23"/>
    </row>
    <row r="24" spans="2:23" x14ac:dyDescent="0.25">
      <c r="B24" s="12" t="s">
        <v>14</v>
      </c>
      <c r="C24" s="13">
        <v>23680</v>
      </c>
      <c r="D24" s="13">
        <v>23965</v>
      </c>
      <c r="E24" s="13">
        <v>24002</v>
      </c>
      <c r="F24" s="13">
        <v>24035</v>
      </c>
      <c r="G24" s="13">
        <v>24055</v>
      </c>
      <c r="H24" s="13">
        <v>24080</v>
      </c>
      <c r="I24" s="13">
        <v>24094</v>
      </c>
      <c r="J24" s="13">
        <v>24117</v>
      </c>
      <c r="K24" s="13">
        <v>24136</v>
      </c>
      <c r="L24" s="13">
        <v>24172</v>
      </c>
      <c r="M24" s="13">
        <v>24186</v>
      </c>
      <c r="N24" s="13">
        <v>24195</v>
      </c>
      <c r="O24" s="13">
        <v>24204</v>
      </c>
      <c r="P24" s="15"/>
      <c r="Q24" s="15"/>
      <c r="R24" s="15"/>
      <c r="S24" s="15"/>
      <c r="T24" s="23"/>
      <c r="U24" s="23"/>
      <c r="V24" s="23"/>
      <c r="W24" s="23"/>
    </row>
    <row r="25" spans="2:23" x14ac:dyDescent="0.25">
      <c r="B25" s="12" t="s">
        <v>34</v>
      </c>
      <c r="C25" s="13">
        <v>807</v>
      </c>
      <c r="D25" s="13">
        <v>836</v>
      </c>
      <c r="E25" s="13">
        <v>847</v>
      </c>
      <c r="F25" s="13">
        <v>859</v>
      </c>
      <c r="G25" s="13">
        <v>861</v>
      </c>
      <c r="H25" s="13">
        <v>861</v>
      </c>
      <c r="I25" s="13">
        <v>863</v>
      </c>
      <c r="J25" s="13">
        <v>864</v>
      </c>
      <c r="K25" s="13">
        <v>867</v>
      </c>
      <c r="L25" s="13">
        <v>875</v>
      </c>
      <c r="M25" s="13">
        <v>888</v>
      </c>
      <c r="N25" s="13">
        <v>891</v>
      </c>
      <c r="O25" s="13">
        <v>904</v>
      </c>
      <c r="P25" s="15"/>
      <c r="Q25" s="15"/>
      <c r="R25" s="15"/>
      <c r="S25" s="15"/>
      <c r="T25" s="23"/>
      <c r="U25" s="23"/>
      <c r="V25" s="23"/>
      <c r="W25" s="23"/>
    </row>
    <row r="26" spans="2:23" x14ac:dyDescent="0.25">
      <c r="B26" s="12" t="s">
        <v>16</v>
      </c>
      <c r="C26" s="13">
        <v>2573494</v>
      </c>
      <c r="D26" s="13">
        <v>2584106</v>
      </c>
      <c r="E26" s="13">
        <v>2601151</v>
      </c>
      <c r="F26" s="13">
        <v>2611111</v>
      </c>
      <c r="G26" s="13">
        <v>2611259</v>
      </c>
      <c r="H26" s="13">
        <v>2612378</v>
      </c>
      <c r="I26" s="13">
        <v>2619126</v>
      </c>
      <c r="J26" s="13">
        <v>2627135</v>
      </c>
      <c r="K26" s="13">
        <v>2633151</v>
      </c>
      <c r="L26" s="13">
        <v>2646151</v>
      </c>
      <c r="M26" s="13">
        <v>2660649</v>
      </c>
      <c r="N26" s="13">
        <v>2679308</v>
      </c>
      <c r="O26" s="13">
        <v>2695456</v>
      </c>
      <c r="P26" s="15"/>
      <c r="Q26" s="15"/>
      <c r="R26" s="15"/>
      <c r="S26" s="15"/>
      <c r="T26" s="23"/>
      <c r="U26" s="23"/>
      <c r="V26" s="23"/>
      <c r="W26" s="23"/>
    </row>
    <row r="27" spans="2:23" ht="17.25" x14ac:dyDescent="0.25">
      <c r="B27" s="12" t="s">
        <v>37</v>
      </c>
      <c r="C27" s="13">
        <v>15950</v>
      </c>
      <c r="D27" s="13">
        <v>16165</v>
      </c>
      <c r="E27" s="13">
        <v>16207</v>
      </c>
      <c r="F27" s="13">
        <v>16241</v>
      </c>
      <c r="G27" s="13">
        <v>16262</v>
      </c>
      <c r="H27" s="13">
        <v>16301</v>
      </c>
      <c r="I27" s="13">
        <v>16328</v>
      </c>
      <c r="J27" s="13">
        <v>16362</v>
      </c>
      <c r="K27" s="13">
        <v>16408</v>
      </c>
      <c r="L27" s="13">
        <v>16462</v>
      </c>
      <c r="M27" s="13">
        <v>16495</v>
      </c>
      <c r="N27" s="13">
        <v>16524</v>
      </c>
      <c r="O27" s="13">
        <v>16568</v>
      </c>
      <c r="P27" s="15"/>
      <c r="Q27" s="15"/>
      <c r="R27" s="15"/>
      <c r="S27" s="15"/>
      <c r="T27" s="23"/>
      <c r="U27" s="23"/>
      <c r="V27" s="23"/>
      <c r="W27" s="23"/>
    </row>
    <row r="28" spans="2:23" x14ac:dyDescent="0.25">
      <c r="B28" s="12" t="s">
        <v>18</v>
      </c>
      <c r="C28" s="13">
        <v>21213</v>
      </c>
      <c r="D28" s="13">
        <v>21309</v>
      </c>
      <c r="E28" s="13">
        <v>21347</v>
      </c>
      <c r="F28" s="13">
        <v>21384</v>
      </c>
      <c r="G28" s="13">
        <v>21386</v>
      </c>
      <c r="H28" s="13">
        <v>21390</v>
      </c>
      <c r="I28" s="13">
        <v>21399</v>
      </c>
      <c r="J28" s="13">
        <v>21432</v>
      </c>
      <c r="K28" s="13">
        <v>21459</v>
      </c>
      <c r="L28" s="13">
        <v>21529</v>
      </c>
      <c r="M28" s="13">
        <v>21575</v>
      </c>
      <c r="N28" s="13">
        <v>21605</v>
      </c>
      <c r="O28" s="13">
        <v>21690</v>
      </c>
      <c r="P28" s="15"/>
      <c r="Q28" s="15"/>
      <c r="R28" s="15"/>
      <c r="S28" s="15"/>
      <c r="T28" s="23"/>
      <c r="U28" s="23"/>
      <c r="V28" s="23"/>
      <c r="W28" s="23"/>
    </row>
    <row r="29" spans="2:23" x14ac:dyDescent="0.25">
      <c r="B29" s="7" t="s">
        <v>19</v>
      </c>
      <c r="C29" s="8">
        <v>4634876</v>
      </c>
      <c r="D29" s="8">
        <v>4674040</v>
      </c>
      <c r="E29" s="8">
        <v>4697294</v>
      </c>
      <c r="F29" s="8">
        <v>4712518</v>
      </c>
      <c r="G29" s="8">
        <v>4714974</v>
      </c>
      <c r="H29" s="8">
        <v>4717941</v>
      </c>
      <c r="I29" s="8">
        <v>4729762</v>
      </c>
      <c r="J29" s="8">
        <v>4743766</v>
      </c>
      <c r="K29" s="8">
        <v>4755329</v>
      </c>
      <c r="L29" s="8">
        <v>4775406</v>
      </c>
      <c r="M29" s="8">
        <v>4796478</v>
      </c>
      <c r="N29" s="8">
        <v>4820565</v>
      </c>
      <c r="O29" s="8">
        <v>4842366</v>
      </c>
    </row>
    <row r="30" spans="2:23" s="3" customFormat="1" x14ac:dyDescent="0.25">
      <c r="B30" s="9" t="s">
        <v>35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2:23" s="3" customFormat="1" x14ac:dyDescent="0.25">
      <c r="B31" s="9" t="s">
        <v>42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23" x14ac:dyDescent="0.25">
      <c r="B32" s="24" t="s">
        <v>49</v>
      </c>
      <c r="C32" s="14"/>
      <c r="D32" s="4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</row>
    <row r="33" spans="2:7" x14ac:dyDescent="0.25">
      <c r="B33" s="9" t="s">
        <v>36</v>
      </c>
      <c r="C33" s="15"/>
      <c r="D33" s="10"/>
    </row>
    <row r="34" spans="2:7" x14ac:dyDescent="0.25">
      <c r="B34" s="9" t="s">
        <v>20</v>
      </c>
      <c r="D34" s="10"/>
    </row>
    <row r="35" spans="2:7" x14ac:dyDescent="0.25">
      <c r="C35" s="16"/>
      <c r="D35" s="10"/>
    </row>
    <row r="36" spans="2:7" x14ac:dyDescent="0.25">
      <c r="C36" s="16"/>
      <c r="D36" s="10"/>
      <c r="E36" s="10"/>
      <c r="G36" s="10"/>
    </row>
    <row r="37" spans="2:7" ht="27.75" customHeight="1" x14ac:dyDescent="0.25">
      <c r="B37" s="38"/>
      <c r="C37" s="26"/>
      <c r="D37" s="26"/>
      <c r="E37" s="10"/>
    </row>
    <row r="38" spans="2:7" x14ac:dyDescent="0.25">
      <c r="B38" s="26"/>
      <c r="C38" s="26"/>
      <c r="D38" s="26"/>
      <c r="E38" s="10"/>
    </row>
    <row r="39" spans="2:7" x14ac:dyDescent="0.25">
      <c r="B39" s="26"/>
      <c r="C39" s="26"/>
      <c r="D39" s="26"/>
      <c r="E39" s="10"/>
    </row>
    <row r="40" spans="2:7" x14ac:dyDescent="0.25">
      <c r="B40" s="26"/>
      <c r="C40" s="26"/>
      <c r="D40" s="26"/>
      <c r="E40" s="10"/>
    </row>
    <row r="41" spans="2:7" x14ac:dyDescent="0.25">
      <c r="B41" s="26"/>
      <c r="C41" s="26"/>
      <c r="D41" s="26"/>
      <c r="E41" s="10"/>
    </row>
    <row r="42" spans="2:7" x14ac:dyDescent="0.25">
      <c r="B42" s="26"/>
      <c r="C42" s="26"/>
      <c r="D42" s="26"/>
      <c r="E42" s="10"/>
    </row>
    <row r="43" spans="2:7" x14ac:dyDescent="0.25">
      <c r="E43" s="10"/>
    </row>
    <row r="44" spans="2:7" x14ac:dyDescent="0.25">
      <c r="E44" s="10"/>
    </row>
    <row r="45" spans="2:7" x14ac:dyDescent="0.25">
      <c r="E45" s="10"/>
    </row>
  </sheetData>
  <mergeCells count="15">
    <mergeCell ref="B8:N8"/>
    <mergeCell ref="B42:D42"/>
    <mergeCell ref="B37:D37"/>
    <mergeCell ref="B38:D38"/>
    <mergeCell ref="B39:D39"/>
    <mergeCell ref="B10:B11"/>
    <mergeCell ref="C10:C11"/>
    <mergeCell ref="B40:D40"/>
    <mergeCell ref="B41:D41"/>
    <mergeCell ref="D10:O10"/>
    <mergeCell ref="B2:N2"/>
    <mergeCell ref="B3:N3"/>
    <mergeCell ref="B4:N4"/>
    <mergeCell ref="B5:N5"/>
    <mergeCell ref="B7:N7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Connie P Baez R</cp:lastModifiedBy>
  <cp:revision/>
  <dcterms:created xsi:type="dcterms:W3CDTF">2019-08-05T12:54:01Z</dcterms:created>
  <dcterms:modified xsi:type="dcterms:W3CDTF">2021-01-06T13:49:40Z</dcterms:modified>
  <cp:category/>
  <cp:contentStatus/>
</cp:coreProperties>
</file>